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18" i="1" l="1"/>
  <c r="F11" i="1"/>
  <c r="G11" i="1"/>
  <c r="G18" i="1"/>
</calcChain>
</file>

<file path=xl/sharedStrings.xml><?xml version="1.0" encoding="utf-8"?>
<sst xmlns="http://schemas.openxmlformats.org/spreadsheetml/2006/main" count="28" uniqueCount="21">
  <si>
    <t>Dział</t>
  </si>
  <si>
    <t>Rozdział</t>
  </si>
  <si>
    <t>Paragraf</t>
  </si>
  <si>
    <t>Treść</t>
  </si>
  <si>
    <t>Dochody i wydatki związane z gromadzeniem opłat i kar za korzystanie ze środowiska</t>
  </si>
  <si>
    <t>Wpływy z różnych opłat</t>
  </si>
  <si>
    <t>Wpływy i wydatki związane z gromadzeniem środków z opłat i kar za korzystanie ze srodowiska</t>
  </si>
  <si>
    <t>0 690</t>
  </si>
  <si>
    <t>Zakup usług dotyczących ochrony środowiska</t>
  </si>
  <si>
    <t>Różne opłaty i składki - opłata za powierzchnię zanieczyszczoną o nawierzchni trwałej, z której odprowadzane są ścieki opadowe i roztopowe kanalizacją deszczową</t>
  </si>
  <si>
    <t>Dotacje celowe z budżetu na finansowanie lub dofinansowanie kosztów realizacji inwestycji i zakupów inwestycyjnych jednostek nie zaliczanych do sektora finansów publicznych - dofinansowanie do zakupu przydomowych oczyszczalni i usuwanie azbestu z terenu gminy Mrocza</t>
  </si>
  <si>
    <t>Plan na 2014r.</t>
  </si>
  <si>
    <t>Zakup materiałów i wyposażenia - ochrona kasztanowców ,zakup worków i rękawic w ramach akcji "Sprzątanie świata".</t>
  </si>
  <si>
    <t xml:space="preserve">                                  Załącznik Nr 13</t>
  </si>
  <si>
    <t xml:space="preserve">                                 z dnia 30 marca 2015r.</t>
  </si>
  <si>
    <t xml:space="preserve">                     na 31.12.2014r.</t>
  </si>
  <si>
    <t>Wykonanie na 31.12.2014r.</t>
  </si>
  <si>
    <t>* plan i wykonanie w paragafie 6230 pomniejszono o dofinansowanie z Powiatu Nakielskiego - 5.000,00 zł</t>
  </si>
  <si>
    <t>* plan i wykonanie w paragafie 4300 pomniejszono o dofinansowanie z Powiatu Nakielskiego - 4.000,00 zł</t>
  </si>
  <si>
    <t xml:space="preserve">                                 do Zarządzenia Nr 0050. 60.2015 Burmistrza Miasta i Gminy w Mroczy</t>
  </si>
  <si>
    <t>*nie wykazano paragrafu 6050 w kwocie 26.678,24 zł, są to środki z dotacji z WFOŚiGW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</si>
</sst>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9" fillId="0" borderId="1" xfId="1" applyNumberFormat="1" applyFont="1" applyFill="1" applyBorder="1" applyAlignment="1" applyProtection="1"/>
    <xf numFmtId="0" fontId="5" fillId="0" borderId="1" xfId="0" applyFont="1" applyBorder="1"/>
    <xf numFmtId="164" fontId="9" fillId="0" borderId="1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43" fontId="4" fillId="0" borderId="0" xfId="0" applyNumberFormat="1" applyFont="1" applyBorder="1" applyAlignment="1">
      <alignment vertical="center" wrapText="1"/>
    </xf>
    <xf numFmtId="164" fontId="9" fillId="0" borderId="6" xfId="1" applyNumberFormat="1" applyFont="1" applyFill="1" applyBorder="1" applyAlignment="1" applyProtection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/>
    <xf numFmtId="0" fontId="5" fillId="0" borderId="0" xfId="0" applyFont="1"/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0" xfId="0" applyFont="1"/>
    <xf numFmtId="43" fontId="5" fillId="0" borderId="10" xfId="1" applyFont="1" applyBorder="1" applyAlignment="1">
      <alignment vertical="center"/>
    </xf>
    <xf numFmtId="43" fontId="4" fillId="0" borderId="4" xfId="0" applyNumberFormat="1" applyFont="1" applyBorder="1" applyAlignment="1">
      <alignment vertical="center" wrapText="1"/>
    </xf>
    <xf numFmtId="43" fontId="5" fillId="0" borderId="5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 wrapText="1"/>
    </xf>
    <xf numFmtId="43" fontId="9" fillId="0" borderId="11" xfId="1" applyFont="1" applyFill="1" applyBorder="1" applyAlignment="1" applyProtection="1">
      <alignment vertical="center"/>
    </xf>
    <xf numFmtId="43" fontId="9" fillId="0" borderId="12" xfId="1" applyFont="1" applyFill="1" applyBorder="1" applyAlignment="1" applyProtection="1"/>
    <xf numFmtId="43" fontId="9" fillId="0" borderId="12" xfId="1" applyFont="1" applyFill="1" applyBorder="1" applyAlignment="1" applyProtection="1">
      <alignment vertical="center"/>
    </xf>
    <xf numFmtId="43" fontId="4" fillId="0" borderId="4" xfId="0" applyNumberFormat="1" applyFont="1" applyBorder="1"/>
    <xf numFmtId="43" fontId="9" fillId="0" borderId="6" xfId="1" applyFont="1" applyFill="1" applyBorder="1" applyAlignment="1" applyProtection="1">
      <alignment vertical="center"/>
    </xf>
    <xf numFmtId="43" fontId="9" fillId="0" borderId="1" xfId="1" applyFont="1" applyFill="1" applyBorder="1" applyAlignment="1" applyProtection="1"/>
    <xf numFmtId="43" fontId="9" fillId="0" borderId="1" xfId="1" applyFont="1" applyFill="1" applyBorder="1" applyAlignment="1" applyProtection="1">
      <alignment vertical="center"/>
    </xf>
    <xf numFmtId="43" fontId="4" fillId="0" borderId="3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workbookViewId="0">
      <selection activeCell="E26" sqref="E26"/>
    </sheetView>
  </sheetViews>
  <sheetFormatPr defaultRowHeight="15" x14ac:dyDescent="0.25"/>
  <cols>
    <col min="1" max="1" width="1.42578125" customWidth="1"/>
    <col min="3" max="3" width="7.42578125" customWidth="1"/>
    <col min="4" max="4" width="9.28515625" customWidth="1"/>
    <col min="5" max="5" width="32.140625" customWidth="1"/>
    <col min="6" max="6" width="14.7109375" customWidth="1"/>
    <col min="7" max="7" width="12.85546875" customWidth="1"/>
  </cols>
  <sheetData>
    <row r="2" spans="2:10" x14ac:dyDescent="0.25">
      <c r="C2" t="s">
        <v>13</v>
      </c>
    </row>
    <row r="3" spans="2:10" x14ac:dyDescent="0.25">
      <c r="C3" t="s">
        <v>19</v>
      </c>
    </row>
    <row r="4" spans="2:10" x14ac:dyDescent="0.25">
      <c r="C4" t="s">
        <v>14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4" t="s">
        <v>4</v>
      </c>
      <c r="C6" s="4"/>
      <c r="D6" s="4"/>
      <c r="E6" s="4"/>
      <c r="F6" s="4"/>
      <c r="G6" s="4"/>
      <c r="H6" s="4"/>
      <c r="I6" s="5"/>
      <c r="J6" s="1"/>
    </row>
    <row r="7" spans="2:10" x14ac:dyDescent="0.25">
      <c r="B7" s="4"/>
      <c r="C7" s="4"/>
      <c r="D7" s="4" t="s">
        <v>15</v>
      </c>
      <c r="E7" s="4"/>
      <c r="F7" s="4"/>
      <c r="G7" s="4"/>
      <c r="H7" s="4"/>
      <c r="I7" s="6"/>
    </row>
    <row r="8" spans="2:10" ht="15.75" thickBot="1" x14ac:dyDescent="0.3">
      <c r="B8" s="3"/>
      <c r="C8" s="3"/>
      <c r="D8" s="3"/>
      <c r="E8" s="3"/>
      <c r="F8" s="3"/>
      <c r="G8" s="3"/>
      <c r="H8" s="4"/>
      <c r="I8" s="6"/>
    </row>
    <row r="9" spans="2:10" ht="29.25" customHeight="1" thickBot="1" x14ac:dyDescent="0.3">
      <c r="B9" s="30" t="s">
        <v>0</v>
      </c>
      <c r="C9" s="31" t="s">
        <v>1</v>
      </c>
      <c r="D9" s="31" t="s">
        <v>2</v>
      </c>
      <c r="E9" s="31" t="s">
        <v>3</v>
      </c>
      <c r="F9" s="31" t="s">
        <v>11</v>
      </c>
      <c r="G9" s="32" t="s">
        <v>16</v>
      </c>
      <c r="H9" s="2"/>
    </row>
    <row r="10" spans="2:10" ht="30.75" customHeight="1" thickBot="1" x14ac:dyDescent="0.3">
      <c r="B10" s="25">
        <v>900</v>
      </c>
      <c r="C10" s="16">
        <v>90019</v>
      </c>
      <c r="D10" s="16" t="s">
        <v>7</v>
      </c>
      <c r="E10" s="15" t="s">
        <v>5</v>
      </c>
      <c r="F10" s="36">
        <v>30000</v>
      </c>
      <c r="G10" s="34">
        <v>20873.66</v>
      </c>
      <c r="H10" s="2"/>
    </row>
    <row r="11" spans="2:10" ht="50.25" customHeight="1" thickBot="1" x14ac:dyDescent="0.3">
      <c r="B11" s="14">
        <v>900</v>
      </c>
      <c r="C11" s="17">
        <v>90019</v>
      </c>
      <c r="D11" s="13"/>
      <c r="E11" s="18" t="s">
        <v>6</v>
      </c>
      <c r="F11" s="37">
        <f>SUM(F10)</f>
        <v>30000</v>
      </c>
      <c r="G11" s="35">
        <f>SUM(G10)</f>
        <v>20873.66</v>
      </c>
      <c r="H11" s="2"/>
    </row>
    <row r="12" spans="2:10" ht="24.75" customHeight="1" thickBot="1" x14ac:dyDescent="0.3">
      <c r="B12" s="19"/>
      <c r="C12" s="19"/>
      <c r="D12" s="20"/>
      <c r="E12" s="21"/>
      <c r="F12" s="22"/>
      <c r="G12" s="22"/>
      <c r="H12" s="2"/>
    </row>
    <row r="13" spans="2:10" ht="31.5" customHeight="1" thickBot="1" x14ac:dyDescent="0.3">
      <c r="B13" s="30" t="s">
        <v>0</v>
      </c>
      <c r="C13" s="31" t="s">
        <v>1</v>
      </c>
      <c r="D13" s="31" t="s">
        <v>2</v>
      </c>
      <c r="E13" s="31" t="s">
        <v>3</v>
      </c>
      <c r="F13" s="31" t="s">
        <v>11</v>
      </c>
      <c r="G13" s="32" t="s">
        <v>16</v>
      </c>
      <c r="H13" s="2"/>
    </row>
    <row r="14" spans="2:10" ht="52.5" customHeight="1" x14ac:dyDescent="0.25">
      <c r="B14" s="26">
        <v>900</v>
      </c>
      <c r="C14" s="24">
        <v>90019</v>
      </c>
      <c r="D14" s="23">
        <v>4210</v>
      </c>
      <c r="E14" s="10" t="s">
        <v>12</v>
      </c>
      <c r="F14" s="42">
        <v>4000</v>
      </c>
      <c r="G14" s="38">
        <v>2471.0700000000002</v>
      </c>
      <c r="H14" s="2"/>
    </row>
    <row r="15" spans="2:10" ht="29.25" customHeight="1" x14ac:dyDescent="0.25">
      <c r="B15" s="27"/>
      <c r="C15" s="8"/>
      <c r="D15" s="7">
        <v>4300</v>
      </c>
      <c r="E15" s="10" t="s">
        <v>8</v>
      </c>
      <c r="F15" s="43">
        <v>11000</v>
      </c>
      <c r="G15" s="39">
        <v>4745.17</v>
      </c>
      <c r="H15" s="2"/>
    </row>
    <row r="16" spans="2:10" ht="69" customHeight="1" x14ac:dyDescent="0.25">
      <c r="B16" s="27"/>
      <c r="C16" s="8"/>
      <c r="D16" s="9">
        <v>4430</v>
      </c>
      <c r="E16" s="10" t="s">
        <v>9</v>
      </c>
      <c r="F16" s="44">
        <v>40600</v>
      </c>
      <c r="G16" s="40">
        <v>37437.269999999997</v>
      </c>
      <c r="H16" s="2"/>
    </row>
    <row r="17" spans="2:8" ht="105" customHeight="1" thickBot="1" x14ac:dyDescent="0.3">
      <c r="B17" s="27"/>
      <c r="C17" s="8"/>
      <c r="D17" s="9">
        <v>6230</v>
      </c>
      <c r="E17" s="10" t="s">
        <v>10</v>
      </c>
      <c r="F17" s="44">
        <v>15000</v>
      </c>
      <c r="G17" s="40">
        <v>11090.78</v>
      </c>
      <c r="H17" s="2"/>
    </row>
    <row r="18" spans="2:8" ht="50.25" customHeight="1" thickBot="1" x14ac:dyDescent="0.3">
      <c r="B18" s="11">
        <v>900</v>
      </c>
      <c r="C18" s="12">
        <v>90019</v>
      </c>
      <c r="D18" s="12"/>
      <c r="E18" s="18" t="s">
        <v>6</v>
      </c>
      <c r="F18" s="45">
        <f>SUM(F14:F17)</f>
        <v>70600</v>
      </c>
      <c r="G18" s="41">
        <f>SUM(G14:G17)</f>
        <v>55744.289999999994</v>
      </c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8" t="s">
        <v>17</v>
      </c>
      <c r="C20" s="28"/>
      <c r="D20" s="28"/>
      <c r="E20" s="28"/>
      <c r="F20" s="28"/>
      <c r="G20" s="28"/>
      <c r="H20" s="28"/>
    </row>
    <row r="21" spans="2:8" x14ac:dyDescent="0.25">
      <c r="B21" s="28" t="s">
        <v>20</v>
      </c>
      <c r="C21" s="28"/>
      <c r="D21" s="28"/>
      <c r="E21" s="29"/>
      <c r="F21" s="29"/>
      <c r="G21" s="29"/>
      <c r="H21" s="29"/>
    </row>
    <row r="22" spans="2:8" x14ac:dyDescent="0.25">
      <c r="B22" s="33" t="s">
        <v>18</v>
      </c>
      <c r="C22" s="33"/>
      <c r="D22" s="33"/>
      <c r="E22" s="33"/>
      <c r="F22" s="33"/>
      <c r="G22" s="33"/>
      <c r="H22" s="33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2015-03-31T07:13:13Z</cp:lastPrinted>
  <dcterms:created xsi:type="dcterms:W3CDTF">2013-11-03T15:09:57Z</dcterms:created>
  <dcterms:modified xsi:type="dcterms:W3CDTF">2015-03-31T07:13:31Z</dcterms:modified>
</cp:coreProperties>
</file>